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0 від 15.05.2026 Услуги спецтехники 2026 (Додатково до ПРО №113-0065 від 31.03.2026р.)/ТЗ/"/>
    </mc:Choice>
  </mc:AlternateContent>
  <xr:revisionPtr revIDLastSave="91" documentId="8_{224FCD8E-F7BF-4B81-80C0-7362B19EB1F7}" xr6:coauthVersionLast="47" xr6:coauthVersionMax="47" xr10:uidLastSave="{01CD1D9D-E4F8-431E-9733-E975EE9FEDFC}"/>
  <bookViews>
    <workbookView xWindow="-19310" yWindow="-110" windowWidth="19420" windowHeight="11500" xr2:uid="{6248785B-5D61-40C6-B75F-F8137A116B99}"/>
  </bookViews>
  <sheets>
    <sheet name="ЗЛМЗ" sheetId="1" r:id="rId1"/>
    <sheet name="Калькуляція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1" l="1"/>
  <c r="O13" i="1"/>
</calcChain>
</file>

<file path=xl/sharedStrings.xml><?xml version="1.0" encoding="utf-8"?>
<sst xmlns="http://schemas.openxmlformats.org/spreadsheetml/2006/main" count="96" uniqueCount="90">
  <si>
    <t>ТЕХНІЧНЕ ЗАВДАННЯ на закупівлю робіт, послуг</t>
  </si>
  <si>
    <t>Вид та цілі виконання робіт:</t>
  </si>
  <si>
    <t>Місце виконання робіт (надання послуг):</t>
  </si>
  <si>
    <t>Період потреби (1рік):</t>
  </si>
  <si>
    <t>1 рік</t>
  </si>
  <si>
    <t>Терміни виконання робіт, послуг (початок, закінчення, етапи):</t>
  </si>
  <si>
    <t>Початок: 01.01.2026р., закінчення: 30.12.2026 р.</t>
  </si>
  <si>
    <t>Відповідальна особа, на яку покладається рішення та консультація з технічних питань з боку Замовника під час проведення Тендеру (ПІБ, Контакти):</t>
  </si>
  <si>
    <t>Мітютко Ігор Олександрович Тел. 72-35, моб. 067-611-27-81, igor.mityutko@metinvestholding.com</t>
  </si>
  <si>
    <t>Опис робіт-послуг</t>
  </si>
  <si>
    <t xml:space="preserve">Алгоритм заправки </t>
  </si>
  <si>
    <t xml:space="preserve">Обгрунтування техники </t>
  </si>
  <si>
    <t>№</t>
  </si>
  <si>
    <t>Актив</t>
  </si>
  <si>
    <t>Найменування робіт, послуг (перелік/маршрут/склад робіт)</t>
  </si>
  <si>
    <t>плече відкатки (для вантажоперевезень)</t>
  </si>
  <si>
    <t>оборотність за добу (для вантажоперевезень)</t>
  </si>
  <si>
    <t>габаритні розміри</t>
  </si>
  <si>
    <t>Рекомендована модель/вид техніки для надання робіт/послуг</t>
  </si>
  <si>
    <t>Вимоги до тех. характеристик спецтехніки (об'єм кузова/ковша або вантажопідйомність, габарити, кількість осей тощо.)</t>
  </si>
  <si>
    <t>Кількість од. необхідної техніки на зміну</t>
  </si>
  <si>
    <t>Вимірювання робіт, послуг (маш.час, тн*км, т,тощо.)</t>
  </si>
  <si>
    <t>Кількість (обсяг на добу) робіт, послуг</t>
  </si>
  <si>
    <t>Кількість (обсяг загальний - на весь заявлений термін-1 рік) робіт, послуг, маш.</t>
  </si>
  <si>
    <t>Режим виконання робіт, послуг - корисний час (год/добу)</t>
  </si>
  <si>
    <t>Приналежність ДП (придбається Виконавцем самостійно / придбається у Замовника-вказати ціну / або ін.)</t>
  </si>
  <si>
    <t>ТОВ"ЗЛМЗ" філіал №2</t>
  </si>
  <si>
    <t>Риття траншей для можливості ремонту трубопроводів (питного та оборотного водопостачання, фекального) та силового кабелю 6 кВ. Руйнування бетонних перекриттів, фундаментів, підготовка приямків під фундаменти для встановлення обладнання</t>
  </si>
  <si>
    <t>до 15 км</t>
  </si>
  <si>
    <t>за фактичним обсягом робіт</t>
  </si>
  <si>
    <t>довжина - 5,89 м, колісна база - 2,2 м, ширина - 2,3 м, загальна висота- 3,7 м</t>
  </si>
  <si>
    <t>Komatsu WB 97s, JCB 3CX</t>
  </si>
  <si>
    <t>Екскаватор змінне обладнання (ківш об'ємом від 0,4 до 1,5 м.куб., гідромолот)</t>
  </si>
  <si>
    <t>маш.час</t>
  </si>
  <si>
    <t>8 г/добу за заявкою у будні дні, при необхідності використання у вихідні.</t>
  </si>
  <si>
    <t>Купується Виконавцем самостійно</t>
  </si>
  <si>
    <t>земельные работы, копання траншей с разработкой грунта и асфальта, погрузка металлолома, погрузка мусора і т.д.</t>
  </si>
  <si>
    <t>Внутрішньозаводські роботи (викачка відходів з колодців господарського колектора)</t>
  </si>
  <si>
    <t>в транспотрному положенні: бочка 5 м3</t>
  </si>
  <si>
    <t>ГАЗ, МАN</t>
  </si>
  <si>
    <t>Асенізаторна машина 5 м3</t>
  </si>
  <si>
    <t>8 г/добу за заявкою у будні дні</t>
  </si>
  <si>
    <t>Проведення ремонтних робіт. Підьом вантажів  Завантаження та розвантаження автомобілів.</t>
  </si>
  <si>
    <t>ОБОВ'ЯЗКОВІ УМОВИ:</t>
  </si>
  <si>
    <t>Договір на надання послуг укладається у редакції ЗАМОВНИКА.</t>
  </si>
  <si>
    <t xml:space="preserve"> Згода розпочати роботу з гарантійного листа.</t>
  </si>
  <si>
    <t>У разі дострокової призупинки надання послуг ВИКОНАВЕЦЬ повинен попередити письмово ЗАМОВНИКА за 3 (три) місяця заздалегідь.</t>
  </si>
  <si>
    <t>Наявність у ВИКОНАВЦЯ Дозволу/Ліценізації на виконання цього виду робіт</t>
  </si>
  <si>
    <t>Технічно справний стан транспортних засобів, що надаються</t>
  </si>
  <si>
    <t>Вартість послуг за договором не може змінюватись підрядником в односторонньому порядку.</t>
  </si>
  <si>
    <t>Усі одиниці техніки Виконавця мають бути обладнані GPS-трекерами та підключені на сервер ТОВ "ОХОРОННИЙ ХОЛДИНГ" з правом доступу представникам Замовника, лічильниками мотогодин Доступ до програми з контролю переміщення техніки, можливість вигрузки в Eхсel даних з неї, контролю за витратами палива, станом вимкнення/включення двигуна, тощо.</t>
  </si>
  <si>
    <t>Водії забов'язані проходити предрейсовий допінг з відміткою у шляховому листі.</t>
  </si>
  <si>
    <t>ДОДАТКОВІ ВИМОГИ:</t>
  </si>
  <si>
    <t>Договір надання послуг складається терміном дії на 1 рік</t>
  </si>
  <si>
    <t>Послуга надається ВИКОНАВЦЕМ на підставі заявки ЗАМОВНИКА</t>
  </si>
  <si>
    <t>Мінімальний проміжок часу до моменту початку здійснення перевезення, за який подається заявка (час реакції на заявку), не більше 12 годин, аварійних випадках не більше 5 годин При подачі тендерної пропозиції обов'язково повинні бути додані калькуляції вартості послуг за 1 маш-годину (км), також вказана вартість палива, на якій була розрахована калькуляція.</t>
  </si>
  <si>
    <t>Вартість послуг та сума договору фіксується у національній валюті України Оплата проводиться за фактично надані послуги.</t>
  </si>
  <si>
    <t>Початок робочого часу обчислюється через 15хв після перетину прохідної транспортним засобом, закінчення - відповідно за 15хв до виїзду (зазначений час приймається для приїзду до місця робіт, отримання плану робіт на поточну зміну).</t>
  </si>
  <si>
    <t>При роботі одного транспортного засобу протягом однієї зміни в декількох підрозділах, робочий час техніки вказується за фактично відпрацьованим часом з/по, при цьому час переїзду від одного замовника до іншого не повинен перевищувати 15хв, у цьому випадку час в АВР закривається без врахування переїзду . Час переїзду від одного структурного підрозділу до іншого, що перевищує 15хв, вважається простоєм з вини контрагента та оплаті не підлягає. Час повітряної тривоги при стоянці техніки вказується в АВР та оплачується лише  частина калькуляції - заробітня платня та налогові обчислення з неї. Час повітряної тривоги під час роботи техніки в АВР не відбивається, вказується за фактом.</t>
  </si>
  <si>
    <t>Оплата проводиться з рекомендованою відстрочкою платежу 75 кал. днів</t>
  </si>
  <si>
    <t>Транспортні засоби ВИКОНАВЦЯ повинні відповідати технічній документації на їх виготовлення та експлуатацію.</t>
  </si>
  <si>
    <t>У разі технічної несправності транспортного засобу, хвороби або відсутності персоналу  ВИКОНАВЕЦЬ зобов'язаний забезпечити виконання заявок у зазначений строк (наявність резервного транспортного засобу, робітників) при виконанні основних послуг).</t>
  </si>
  <si>
    <t>ВИКОНАВЕЦЬ власним коштом організує місце для стоянки та зберігання транспортних засобів на період виконання послуг за договором. У тому числі і на осінньо-зимовий період. Ремонт та обслуговування транспортних засобів здійснюється силами та за рахунок ВИКОНАВЦЯ</t>
  </si>
  <si>
    <t>Перед участю у тендері потенційний Виконавець зобов'язаний ознайомитися з об'єктом виконання робіт під АКТ.</t>
  </si>
  <si>
    <t>При виконанні робіт підвищеної небезпеки мати всі дозвільні документи.</t>
  </si>
  <si>
    <t>необхідність виконання робіт спец. технікою на території  ТОВ"ЗЛМЗ" філіалу №2 (Кривий Ріг)</t>
  </si>
  <si>
    <t>Вартість маш/год, грн. без ПДВ
(заповнити по кожній позиції)</t>
  </si>
  <si>
    <t>Сумма, грн. без ПДВ</t>
  </si>
  <si>
    <t>Калькуляція по виконанню послуг *</t>
  </si>
  <si>
    <t xml:space="preserve">Заробітня плата </t>
  </si>
  <si>
    <t>Нарахування на заробітну плату (22%)</t>
  </si>
  <si>
    <t xml:space="preserve">
Амортизація</t>
  </si>
  <si>
    <t>ПММ</t>
  </si>
  <si>
    <t>Утримання та ремонт обладнання</t>
  </si>
  <si>
    <t xml:space="preserve">
Інше</t>
  </si>
  <si>
    <t xml:space="preserve">
Прибуток</t>
  </si>
  <si>
    <t>Необхідна кількість техніки</t>
  </si>
  <si>
    <t>Підтверджена кількість техніки контрагентом</t>
  </si>
  <si>
    <t xml:space="preserve">
Назва позиції за пропозицією (марка спецтехніки)</t>
  </si>
  <si>
    <t>Од виміру послуги</t>
  </si>
  <si>
    <t xml:space="preserve">Ціна, грн (без ПДВ) </t>
  </si>
  <si>
    <t>Витрата палива, літр</t>
  </si>
  <si>
    <t>Ціна палива, грн без ПДВ/літр</t>
  </si>
  <si>
    <t xml:space="preserve">
Разом ПММ</t>
  </si>
  <si>
    <t>Умови оплати</t>
  </si>
  <si>
    <t>* заповнюється контрагентом</t>
  </si>
  <si>
    <t>https://index.minfin.com.ua/ua/markets/fuel/2026-03/</t>
  </si>
  <si>
    <t>Ціна ДТ для розрахунку: 06.03.26</t>
  </si>
  <si>
    <t>середня ціна по Україні</t>
  </si>
  <si>
    <t xml:space="preserve">Вартість послуг не переглядається протягом дії договору, за винятком зміни ціни на паливо більш ніж на 5% від зафіксованої в договорі або переглянутої останній раз (в наступні періоди) за формулою Y+W*Х грн,  Х - середня ціна палива за даними ресурсу https://index.minfin.com.ua/ua/markets/fuel по Україні на дату перегляду, де W –  витрати палива на зазначену техніку, Y – вартість незмінних за договором  статей витрат), при цьому ВИКОНАВЦЕМ послуги здійснюється коригування та надання оновлених калькуляцій.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</si>
</sst>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2" x14ac:knownFonts="1">
    <font>
      <sz val="11"/>
      <color theme="1"/>
      <name val="Aptos Narrow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ptos Narrow"/>
      <family val="2"/>
      <charset val="204"/>
      <scheme val="minor"/>
    </font>
    <font>
      <u/>
      <sz val="11"/>
      <color theme="10"/>
      <name val="Aptos Narrow"/>
      <family val="2"/>
      <charset val="204"/>
      <scheme val="minor"/>
    </font>
    <font>
      <b/>
      <sz val="8"/>
      <color rgb="FFFF0000"/>
      <name val="Roboto"/>
      <charset val="204"/>
    </font>
    <font>
      <sz val="11"/>
      <color theme="1"/>
      <name val="Aptos Narrow"/>
      <family val="2"/>
      <charset val="204"/>
      <scheme val="minor"/>
    </font>
    <font>
      <b/>
      <sz val="11"/>
      <name val="Aptos Narrow"/>
      <family val="2"/>
      <charset val="204"/>
      <scheme val="minor"/>
    </font>
    <font>
      <sz val="14"/>
      <color theme="1"/>
      <name val="Aptos Narrow"/>
      <family val="2"/>
      <charset val="204"/>
      <scheme val="minor"/>
    </font>
    <font>
      <b/>
      <sz val="11"/>
      <name val="Calibri"/>
      <family val="2"/>
      <charset val="204"/>
    </font>
    <font>
      <sz val="16"/>
      <color theme="1"/>
      <name val="Aptos Narrow"/>
      <family val="2"/>
      <charset val="204"/>
      <scheme val="minor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2" fontId="0" fillId="0" borderId="0" xfId="2" applyNumberFormat="1" applyFont="1"/>
    <xf numFmtId="0" fontId="8" fillId="4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2" fontId="9" fillId="3" borderId="22" xfId="2" applyNumberFormat="1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43" fontId="11" fillId="0" borderId="0" xfId="2" applyFont="1" applyAlignment="1">
      <alignment vertical="center"/>
    </xf>
    <xf numFmtId="0" fontId="4" fillId="0" borderId="0" xfId="1" applyAlignment="1">
      <alignment horizontal="left" vertical="center"/>
    </xf>
    <xf numFmtId="0" fontId="5" fillId="0" borderId="0" xfId="0" applyFont="1" applyAlignment="1">
      <alignment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1" defaultTableStyle="TableStyleMedium2" defaultPivotStyle="PivotStyleLight16">
    <tableStyle name="Invisible" pivot="0" table="0" count="0" xr9:uid="{2E9A05F0-F71E-47F0-B9A5-F9E7E8D3D7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dex.minfin.com.ua/ua/markets/fuel/2026-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EB3E-799E-44A9-BC6D-A6E07C42AA58}">
  <sheetPr>
    <pageSetUpPr fitToPage="1"/>
  </sheetPr>
  <dimension ref="A1:Q45"/>
  <sheetViews>
    <sheetView tabSelected="1" topLeftCell="A15" zoomScale="70" zoomScaleNormal="70" workbookViewId="0">
      <selection activeCell="A29" sqref="A29:Q29"/>
    </sheetView>
  </sheetViews>
  <sheetFormatPr defaultColWidth="8.85546875" defaultRowHeight="11.25" x14ac:dyDescent="0.2"/>
  <cols>
    <col min="1" max="1" width="2" style="1" customWidth="1"/>
    <col min="2" max="2" width="8.85546875" style="1"/>
    <col min="3" max="3" width="29.42578125" style="1" customWidth="1"/>
    <col min="4" max="5" width="8.85546875" style="1"/>
    <col min="6" max="6" width="15.140625" style="1" customWidth="1"/>
    <col min="7" max="7" width="10.85546875" style="1" customWidth="1"/>
    <col min="8" max="8" width="19.140625" style="1" customWidth="1"/>
    <col min="9" max="9" width="8.85546875" style="1"/>
    <col min="10" max="10" width="9.5703125" style="1" customWidth="1"/>
    <col min="11" max="11" width="8.85546875" style="1"/>
    <col min="12" max="12" width="12.28515625" style="1" customWidth="1"/>
    <col min="13" max="13" width="18.85546875" style="1" customWidth="1"/>
    <col min="14" max="14" width="21.85546875" style="1" customWidth="1"/>
    <col min="15" max="15" width="14" style="1" customWidth="1"/>
    <col min="16" max="16" width="25.42578125" style="1" customWidth="1"/>
    <col min="17" max="17" width="27.7109375" style="1" customWidth="1"/>
    <col min="18" max="16384" width="8.85546875" style="1"/>
  </cols>
  <sheetData>
    <row r="1" spans="1:17" ht="22.1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15" customHeight="1" x14ac:dyDescent="0.2">
      <c r="A2" s="49" t="s">
        <v>1</v>
      </c>
      <c r="B2" s="49"/>
      <c r="C2" s="49"/>
      <c r="D2" s="49"/>
      <c r="E2" s="49"/>
      <c r="F2" s="49"/>
      <c r="G2" s="49"/>
      <c r="H2" s="51" t="s">
        <v>65</v>
      </c>
      <c r="I2" s="51"/>
      <c r="J2" s="51"/>
      <c r="K2" s="51"/>
      <c r="L2" s="51"/>
      <c r="M2" s="51"/>
      <c r="N2" s="51"/>
      <c r="O2" s="51"/>
      <c r="P2" s="51"/>
      <c r="Q2" s="51"/>
    </row>
    <row r="3" spans="1:17" ht="10.9" customHeight="1" x14ac:dyDescent="0.2">
      <c r="A3" s="49" t="s">
        <v>2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ht="10.9" customHeight="1" x14ac:dyDescent="0.2">
      <c r="A4" s="49" t="s">
        <v>3</v>
      </c>
      <c r="B4" s="49"/>
      <c r="C4" s="49"/>
      <c r="D4" s="49"/>
      <c r="E4" s="49"/>
      <c r="F4" s="49"/>
      <c r="G4" s="49"/>
      <c r="H4" s="50" t="s">
        <v>4</v>
      </c>
      <c r="I4" s="50"/>
      <c r="J4" s="50"/>
      <c r="K4" s="50"/>
      <c r="L4" s="50"/>
      <c r="M4" s="50"/>
      <c r="N4" s="50"/>
      <c r="O4" s="50"/>
      <c r="P4" s="50"/>
      <c r="Q4" s="50"/>
    </row>
    <row r="5" spans="1:17" ht="10.9" customHeight="1" x14ac:dyDescent="0.2">
      <c r="A5" s="49" t="s">
        <v>5</v>
      </c>
      <c r="B5" s="49"/>
      <c r="C5" s="49"/>
      <c r="D5" s="49"/>
      <c r="E5" s="49"/>
      <c r="F5" s="49"/>
      <c r="G5" s="49"/>
      <c r="H5" s="51" t="s">
        <v>6</v>
      </c>
      <c r="I5" s="51"/>
      <c r="J5" s="51"/>
      <c r="K5" s="51"/>
      <c r="L5" s="51"/>
      <c r="M5" s="51"/>
      <c r="N5" s="51"/>
      <c r="O5" s="51"/>
      <c r="P5" s="51"/>
      <c r="Q5" s="51"/>
    </row>
    <row r="6" spans="1:17" ht="24" customHeight="1" x14ac:dyDescent="0.2">
      <c r="A6" s="49" t="s">
        <v>7</v>
      </c>
      <c r="B6" s="49"/>
      <c r="C6" s="49"/>
      <c r="D6" s="49"/>
      <c r="E6" s="49"/>
      <c r="F6" s="49"/>
      <c r="G6" s="49"/>
      <c r="H6" s="51" t="s">
        <v>8</v>
      </c>
      <c r="I6" s="51"/>
      <c r="J6" s="51"/>
      <c r="K6" s="51"/>
      <c r="L6" s="51"/>
      <c r="M6" s="51"/>
      <c r="N6" s="51"/>
      <c r="O6" s="51"/>
      <c r="P6" s="51"/>
      <c r="Q6" s="51"/>
    </row>
    <row r="7" spans="1:17" ht="26.25" customHeight="1" thickBot="1" x14ac:dyDescent="0.25">
      <c r="A7" s="2"/>
      <c r="B7" s="2"/>
      <c r="C7" s="2"/>
      <c r="D7" s="2"/>
      <c r="E7" s="2"/>
      <c r="F7" s="2"/>
      <c r="G7" s="2"/>
      <c r="H7" s="4"/>
      <c r="I7" s="4"/>
      <c r="J7" s="4"/>
      <c r="K7" s="4"/>
      <c r="L7" s="8"/>
      <c r="M7" s="63" t="s">
        <v>87</v>
      </c>
      <c r="N7" s="61">
        <v>69.099999999999994</v>
      </c>
      <c r="O7" s="62" t="s">
        <v>86</v>
      </c>
      <c r="P7" s="4"/>
      <c r="Q7" s="4" t="s">
        <v>88</v>
      </c>
    </row>
    <row r="8" spans="1:17" ht="45" customHeight="1" thickBot="1" x14ac:dyDescent="0.25">
      <c r="A8" s="46" t="s">
        <v>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5" t="s">
        <v>10</v>
      </c>
      <c r="Q8" s="35" t="s">
        <v>11</v>
      </c>
    </row>
    <row r="9" spans="1:17" ht="19.5" customHeight="1" x14ac:dyDescent="0.2">
      <c r="A9" s="44" t="s">
        <v>12</v>
      </c>
      <c r="B9" s="22" t="s">
        <v>13</v>
      </c>
      <c r="C9" s="22" t="s">
        <v>14</v>
      </c>
      <c r="D9" s="40" t="s">
        <v>15</v>
      </c>
      <c r="E9" s="40" t="s">
        <v>16</v>
      </c>
      <c r="F9" s="22" t="s">
        <v>17</v>
      </c>
      <c r="G9" s="40" t="s">
        <v>18</v>
      </c>
      <c r="H9" s="40" t="s">
        <v>19</v>
      </c>
      <c r="I9" s="40" t="s">
        <v>20</v>
      </c>
      <c r="J9" s="40" t="s">
        <v>21</v>
      </c>
      <c r="K9" s="22" t="s">
        <v>22</v>
      </c>
      <c r="L9" s="40" t="s">
        <v>23</v>
      </c>
      <c r="M9" s="22" t="s">
        <v>24</v>
      </c>
      <c r="N9" s="24" t="s">
        <v>66</v>
      </c>
      <c r="O9" s="24" t="s">
        <v>67</v>
      </c>
      <c r="P9" s="41" t="s">
        <v>25</v>
      </c>
      <c r="Q9" s="32"/>
    </row>
    <row r="10" spans="1:17" ht="22.9" customHeight="1" x14ac:dyDescent="0.2">
      <c r="A10" s="44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5"/>
      <c r="O10" s="25"/>
      <c r="P10" s="42"/>
      <c r="Q10" s="32"/>
    </row>
    <row r="11" spans="1:17" ht="21.6" customHeight="1" x14ac:dyDescent="0.2">
      <c r="A11" s="4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5"/>
      <c r="O11" s="25"/>
      <c r="P11" s="42"/>
      <c r="Q11" s="32"/>
    </row>
    <row r="12" spans="1:17" ht="21.6" customHeight="1" thickBot="1" x14ac:dyDescent="0.25">
      <c r="A12" s="45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6"/>
      <c r="O12" s="26"/>
      <c r="P12" s="43"/>
      <c r="Q12" s="33"/>
    </row>
    <row r="13" spans="1:17" ht="27" customHeight="1" x14ac:dyDescent="0.2">
      <c r="A13" s="21">
        <v>1</v>
      </c>
      <c r="B13" s="37" t="s">
        <v>26</v>
      </c>
      <c r="C13" s="21" t="s">
        <v>27</v>
      </c>
      <c r="D13" s="21" t="s">
        <v>28</v>
      </c>
      <c r="E13" s="21" t="s">
        <v>29</v>
      </c>
      <c r="F13" s="37" t="s">
        <v>30</v>
      </c>
      <c r="G13" s="21" t="s">
        <v>31</v>
      </c>
      <c r="H13" s="21" t="s">
        <v>32</v>
      </c>
      <c r="I13" s="21">
        <v>1</v>
      </c>
      <c r="J13" s="21" t="s">
        <v>33</v>
      </c>
      <c r="K13" s="21">
        <v>8</v>
      </c>
      <c r="L13" s="21">
        <v>130</v>
      </c>
      <c r="M13" s="21" t="s">
        <v>34</v>
      </c>
      <c r="N13" s="21"/>
      <c r="O13" s="21">
        <f>L13*N13</f>
        <v>0</v>
      </c>
      <c r="P13" s="28" t="s">
        <v>35</v>
      </c>
      <c r="Q13" s="35" t="s">
        <v>36</v>
      </c>
    </row>
    <row r="14" spans="1:17" ht="27" customHeight="1" x14ac:dyDescent="0.2">
      <c r="A14" s="22"/>
      <c r="B14" s="38"/>
      <c r="C14" s="22"/>
      <c r="D14" s="22"/>
      <c r="E14" s="22"/>
      <c r="F14" s="38"/>
      <c r="G14" s="22"/>
      <c r="H14" s="22"/>
      <c r="I14" s="22"/>
      <c r="J14" s="22"/>
      <c r="K14" s="22"/>
      <c r="L14" s="22"/>
      <c r="M14" s="22"/>
      <c r="N14" s="22"/>
      <c r="O14" s="22"/>
      <c r="P14" s="29"/>
      <c r="Q14" s="32"/>
    </row>
    <row r="15" spans="1:17" ht="33.75" customHeight="1" x14ac:dyDescent="0.2">
      <c r="A15" s="22"/>
      <c r="B15" s="38"/>
      <c r="C15" s="22"/>
      <c r="D15" s="22"/>
      <c r="E15" s="22"/>
      <c r="F15" s="38"/>
      <c r="G15" s="22"/>
      <c r="H15" s="22"/>
      <c r="I15" s="22"/>
      <c r="J15" s="22"/>
      <c r="K15" s="22"/>
      <c r="L15" s="22"/>
      <c r="M15" s="22"/>
      <c r="N15" s="22"/>
      <c r="O15" s="22"/>
      <c r="P15" s="29"/>
      <c r="Q15" s="32"/>
    </row>
    <row r="16" spans="1:17" ht="15" customHeight="1" thickBot="1" x14ac:dyDescent="0.25">
      <c r="A16" s="23"/>
      <c r="B16" s="39"/>
      <c r="C16" s="23"/>
      <c r="D16" s="23"/>
      <c r="E16" s="23"/>
      <c r="F16" s="39"/>
      <c r="G16" s="23"/>
      <c r="H16" s="23"/>
      <c r="I16" s="23"/>
      <c r="J16" s="23"/>
      <c r="K16" s="23"/>
      <c r="L16" s="23"/>
      <c r="M16" s="23"/>
      <c r="N16" s="23"/>
      <c r="O16" s="23"/>
      <c r="P16" s="30"/>
      <c r="Q16" s="36"/>
    </row>
    <row r="17" spans="1:17" ht="30.6" customHeight="1" x14ac:dyDescent="0.2">
      <c r="A17" s="21">
        <v>2</v>
      </c>
      <c r="B17" s="37" t="s">
        <v>26</v>
      </c>
      <c r="C17" s="21" t="s">
        <v>37</v>
      </c>
      <c r="D17" s="21" t="s">
        <v>28</v>
      </c>
      <c r="E17" s="21" t="s">
        <v>29</v>
      </c>
      <c r="F17" s="37" t="s">
        <v>38</v>
      </c>
      <c r="G17" s="21" t="s">
        <v>39</v>
      </c>
      <c r="H17" s="21" t="s">
        <v>40</v>
      </c>
      <c r="I17" s="21">
        <v>1</v>
      </c>
      <c r="J17" s="21" t="s">
        <v>33</v>
      </c>
      <c r="K17" s="21">
        <v>8</v>
      </c>
      <c r="L17" s="21">
        <v>120</v>
      </c>
      <c r="M17" s="21" t="s">
        <v>41</v>
      </c>
      <c r="N17" s="21"/>
      <c r="O17" s="21">
        <f>L17*N17</f>
        <v>0</v>
      </c>
      <c r="P17" s="28" t="s">
        <v>35</v>
      </c>
      <c r="Q17" s="31" t="s">
        <v>42</v>
      </c>
    </row>
    <row r="18" spans="1:17" ht="14.45" customHeight="1" x14ac:dyDescent="0.2">
      <c r="A18" s="22"/>
      <c r="B18" s="38"/>
      <c r="C18" s="22"/>
      <c r="D18" s="22"/>
      <c r="E18" s="22"/>
      <c r="F18" s="38"/>
      <c r="G18" s="22"/>
      <c r="H18" s="22"/>
      <c r="I18" s="22"/>
      <c r="J18" s="22"/>
      <c r="K18" s="22"/>
      <c r="L18" s="22"/>
      <c r="M18" s="22"/>
      <c r="N18" s="22"/>
      <c r="O18" s="22"/>
      <c r="P18" s="29"/>
      <c r="Q18" s="32"/>
    </row>
    <row r="19" spans="1:17" ht="14.45" customHeight="1" x14ac:dyDescent="0.2">
      <c r="A19" s="22"/>
      <c r="B19" s="38"/>
      <c r="C19" s="22"/>
      <c r="D19" s="22"/>
      <c r="E19" s="22"/>
      <c r="F19" s="38"/>
      <c r="G19" s="22"/>
      <c r="H19" s="22"/>
      <c r="I19" s="22"/>
      <c r="J19" s="22"/>
      <c r="K19" s="22"/>
      <c r="L19" s="22"/>
      <c r="M19" s="22"/>
      <c r="N19" s="22"/>
      <c r="O19" s="22"/>
      <c r="P19" s="29"/>
      <c r="Q19" s="32"/>
    </row>
    <row r="20" spans="1:17" ht="15" customHeight="1" thickBot="1" x14ac:dyDescent="0.25">
      <c r="A20" s="23"/>
      <c r="B20" s="39"/>
      <c r="C20" s="23"/>
      <c r="D20" s="23"/>
      <c r="E20" s="23"/>
      <c r="F20" s="39"/>
      <c r="G20" s="23"/>
      <c r="H20" s="23"/>
      <c r="I20" s="23"/>
      <c r="J20" s="23"/>
      <c r="K20" s="23"/>
      <c r="L20" s="23"/>
      <c r="M20" s="23"/>
      <c r="N20" s="23"/>
      <c r="O20" s="23"/>
      <c r="P20" s="30"/>
      <c r="Q20" s="33"/>
    </row>
    <row r="21" spans="1:17" ht="25.15" customHeight="1" x14ac:dyDescent="0.2">
      <c r="A21" s="3" t="s">
        <v>43</v>
      </c>
    </row>
    <row r="22" spans="1:17" x14ac:dyDescent="0.2">
      <c r="A22" s="3" t="s">
        <v>44</v>
      </c>
    </row>
    <row r="23" spans="1:17" x14ac:dyDescent="0.2">
      <c r="A23" s="3" t="s">
        <v>45</v>
      </c>
    </row>
    <row r="24" spans="1:17" x14ac:dyDescent="0.2">
      <c r="A24" s="3" t="s">
        <v>46</v>
      </c>
    </row>
    <row r="25" spans="1:17" ht="39" customHeight="1" x14ac:dyDescent="0.2">
      <c r="A25" s="34" t="s">
        <v>89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x14ac:dyDescent="0.2">
      <c r="A26" s="3" t="s">
        <v>47</v>
      </c>
    </row>
    <row r="27" spans="1:17" x14ac:dyDescent="0.2">
      <c r="A27" s="3" t="s">
        <v>48</v>
      </c>
    </row>
    <row r="28" spans="1:17" x14ac:dyDescent="0.2">
      <c r="A28" s="3" t="s">
        <v>49</v>
      </c>
    </row>
    <row r="29" spans="1:17" ht="29.45" customHeight="1" x14ac:dyDescent="0.2">
      <c r="A29" s="34" t="s">
        <v>50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x14ac:dyDescent="0.2">
      <c r="A30" s="3" t="s">
        <v>51</v>
      </c>
    </row>
    <row r="31" spans="1:17" x14ac:dyDescent="0.2">
      <c r="A31" s="3" t="s">
        <v>52</v>
      </c>
    </row>
    <row r="32" spans="1:17" x14ac:dyDescent="0.2">
      <c r="A32" s="6" t="s">
        <v>53</v>
      </c>
    </row>
    <row r="33" spans="1:17" x14ac:dyDescent="0.2">
      <c r="A33" s="6" t="s">
        <v>54</v>
      </c>
    </row>
    <row r="34" spans="1:17" ht="22.15" customHeight="1" x14ac:dyDescent="0.2">
      <c r="A34" s="27" t="s">
        <v>55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12.6" customHeight="1" x14ac:dyDescent="0.2">
      <c r="A35" s="6" t="s">
        <v>56</v>
      </c>
    </row>
    <row r="36" spans="1:17" ht="15" customHeight="1" x14ac:dyDescent="0.2">
      <c r="A36" s="6" t="s">
        <v>57</v>
      </c>
    </row>
    <row r="37" spans="1:17" ht="38.450000000000003" customHeight="1" x14ac:dyDescent="0.2">
      <c r="A37" s="27" t="s">
        <v>58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7" ht="15" x14ac:dyDescent="0.25">
      <c r="A38" s="6" t="s">
        <v>59</v>
      </c>
      <c r="B38" s="6"/>
      <c r="C38" s="7"/>
      <c r="D38" s="7"/>
    </row>
    <row r="39" spans="1:17" ht="15" x14ac:dyDescent="0.25">
      <c r="A39" s="6" t="s">
        <v>60</v>
      </c>
      <c r="B39" s="6"/>
      <c r="C39" s="7"/>
      <c r="D39" s="7"/>
    </row>
    <row r="40" spans="1:17" ht="15" x14ac:dyDescent="0.25">
      <c r="A40" s="6" t="s">
        <v>61</v>
      </c>
      <c r="B40" s="6"/>
      <c r="C40" s="7"/>
      <c r="D40" s="7"/>
    </row>
    <row r="41" spans="1:17" ht="22.15" customHeight="1" x14ac:dyDescent="0.2">
      <c r="A41" s="27" t="s">
        <v>62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15" x14ac:dyDescent="0.25">
      <c r="A42" s="6" t="s">
        <v>63</v>
      </c>
      <c r="B42" s="6"/>
      <c r="C42" s="7"/>
      <c r="D42" s="7"/>
    </row>
    <row r="43" spans="1:17" ht="15" x14ac:dyDescent="0.25">
      <c r="A43" s="6" t="s">
        <v>64</v>
      </c>
      <c r="B43" s="6"/>
      <c r="C43" s="7"/>
      <c r="D43" s="7"/>
    </row>
    <row r="44" spans="1:17" ht="15" x14ac:dyDescent="0.25">
      <c r="A44" s="6"/>
      <c r="B44" s="6"/>
      <c r="C44" s="7"/>
      <c r="D44" s="7"/>
    </row>
    <row r="45" spans="1:17" ht="15" x14ac:dyDescent="0.25">
      <c r="A45" s="6"/>
      <c r="B45" s="6"/>
      <c r="C45" s="7"/>
      <c r="D45" s="7"/>
    </row>
  </sheetData>
  <mergeCells count="68">
    <mergeCell ref="A3:G3"/>
    <mergeCell ref="H3:Q3"/>
    <mergeCell ref="A1:Q1"/>
    <mergeCell ref="A2:G2"/>
    <mergeCell ref="H2:Q2"/>
    <mergeCell ref="A4:G4"/>
    <mergeCell ref="H4:Q4"/>
    <mergeCell ref="A5:G5"/>
    <mergeCell ref="H5:Q5"/>
    <mergeCell ref="A6:G6"/>
    <mergeCell ref="H6:Q6"/>
    <mergeCell ref="M9:M12"/>
    <mergeCell ref="P9:P12"/>
    <mergeCell ref="Q8:Q12"/>
    <mergeCell ref="A9:A12"/>
    <mergeCell ref="B9:B12"/>
    <mergeCell ref="C9:C12"/>
    <mergeCell ref="D9:D12"/>
    <mergeCell ref="E9:E12"/>
    <mergeCell ref="F9:F12"/>
    <mergeCell ref="G9:G12"/>
    <mergeCell ref="H9:H12"/>
    <mergeCell ref="N9:N12"/>
    <mergeCell ref="A8:O8"/>
    <mergeCell ref="F13:F16"/>
    <mergeCell ref="I9:I12"/>
    <mergeCell ref="J9:J12"/>
    <mergeCell ref="K9:K12"/>
    <mergeCell ref="L9:L12"/>
    <mergeCell ref="A13:A16"/>
    <mergeCell ref="B13:B16"/>
    <mergeCell ref="C13:C16"/>
    <mergeCell ref="D13:D16"/>
    <mergeCell ref="E13:E16"/>
    <mergeCell ref="M13:M16"/>
    <mergeCell ref="P13:P16"/>
    <mergeCell ref="Q13:Q16"/>
    <mergeCell ref="A17:A20"/>
    <mergeCell ref="B17:B20"/>
    <mergeCell ref="C17:C20"/>
    <mergeCell ref="D17:D20"/>
    <mergeCell ref="E17:E20"/>
    <mergeCell ref="F17:F20"/>
    <mergeCell ref="G17:G20"/>
    <mergeCell ref="G13:G16"/>
    <mergeCell ref="H13:H16"/>
    <mergeCell ref="I13:I16"/>
    <mergeCell ref="J13:J16"/>
    <mergeCell ref="K13:K16"/>
    <mergeCell ref="L13:L16"/>
    <mergeCell ref="A41:Q41"/>
    <mergeCell ref="P17:P20"/>
    <mergeCell ref="Q17:Q20"/>
    <mergeCell ref="A25:Q25"/>
    <mergeCell ref="A29:Q29"/>
    <mergeCell ref="A34:Q34"/>
    <mergeCell ref="A37:Q37"/>
    <mergeCell ref="H17:H20"/>
    <mergeCell ref="I17:I20"/>
    <mergeCell ref="J17:J20"/>
    <mergeCell ref="K17:K20"/>
    <mergeCell ref="L17:L20"/>
    <mergeCell ref="M17:M20"/>
    <mergeCell ref="N13:N16"/>
    <mergeCell ref="N17:N20"/>
    <mergeCell ref="O9:O12"/>
    <mergeCell ref="O13:O16"/>
    <mergeCell ref="O17:O20"/>
  </mergeCells>
  <hyperlinks>
    <hyperlink ref="O7" r:id="rId1" xr:uid="{A154A88B-D47C-45EB-9BED-2661E5C1E7D0}"/>
  </hyperlinks>
  <pageMargins left="1.299212598425197" right="0.70866141732283472" top="0.74803149606299213" bottom="0.74803149606299213" header="0.31496062992125984" footer="0.31496062992125984"/>
  <pageSetup paperSize="9" scale="4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5035-5DA2-48DC-A4B3-54ED1BF5D33E}">
  <dimension ref="A5:P11"/>
  <sheetViews>
    <sheetView zoomScale="85" zoomScaleNormal="85" workbookViewId="0">
      <selection activeCell="K14" sqref="K14"/>
    </sheetView>
  </sheetViews>
  <sheetFormatPr defaultRowHeight="15" x14ac:dyDescent="0.25"/>
  <cols>
    <col min="1" max="1" width="35.5703125" customWidth="1"/>
    <col min="2" max="2" width="11" customWidth="1"/>
    <col min="3" max="3" width="16.28515625" customWidth="1"/>
    <col min="4" max="4" width="21.140625" customWidth="1"/>
    <col min="5" max="5" width="15.42578125" customWidth="1"/>
    <col min="6" max="6" width="12.42578125" customWidth="1"/>
    <col min="8" max="8" width="12.140625" customWidth="1"/>
    <col min="11" max="11" width="11.28515625" customWidth="1"/>
    <col min="16" max="17" width="22.140625" customWidth="1"/>
  </cols>
  <sheetData>
    <row r="5" spans="1:16" x14ac:dyDescent="0.25">
      <c r="A5" t="s">
        <v>68</v>
      </c>
    </row>
    <row r="6" spans="1:16" ht="15.75" thickBot="1" x14ac:dyDescent="0.3"/>
    <row r="7" spans="1:16" ht="15.75" thickBot="1" x14ac:dyDescent="0.3">
      <c r="C7" s="9"/>
      <c r="F7" s="10"/>
      <c r="G7" s="58" t="s">
        <v>69</v>
      </c>
      <c r="H7" s="53" t="s">
        <v>70</v>
      </c>
      <c r="I7" s="53" t="s">
        <v>71</v>
      </c>
      <c r="J7" s="60" t="s">
        <v>72</v>
      </c>
      <c r="K7" s="60"/>
      <c r="L7" s="60"/>
      <c r="M7" s="53" t="s">
        <v>73</v>
      </c>
      <c r="N7" s="53" t="s">
        <v>74</v>
      </c>
      <c r="O7" s="56" t="s">
        <v>75</v>
      </c>
      <c r="P7" s="9"/>
    </row>
    <row r="8" spans="1:16" ht="60" x14ac:dyDescent="0.25">
      <c r="A8" s="11" t="s">
        <v>14</v>
      </c>
      <c r="B8" s="12" t="s">
        <v>76</v>
      </c>
      <c r="C8" s="12" t="s">
        <v>77</v>
      </c>
      <c r="D8" s="12" t="s">
        <v>78</v>
      </c>
      <c r="E8" s="13" t="s">
        <v>79</v>
      </c>
      <c r="F8" s="14" t="s">
        <v>80</v>
      </c>
      <c r="G8" s="59"/>
      <c r="H8" s="54"/>
      <c r="I8" s="54"/>
      <c r="J8" s="15" t="s">
        <v>81</v>
      </c>
      <c r="K8" s="15" t="s">
        <v>82</v>
      </c>
      <c r="L8" s="15" t="s">
        <v>83</v>
      </c>
      <c r="M8" s="54"/>
      <c r="N8" s="55"/>
      <c r="O8" s="57"/>
      <c r="P8" s="16" t="s">
        <v>84</v>
      </c>
    </row>
    <row r="9" spans="1:16" ht="21" x14ac:dyDescent="0.2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1" spans="1:16" ht="42" x14ac:dyDescent="0.25">
      <c r="A11" s="20" t="s">
        <v>85</v>
      </c>
    </row>
  </sheetData>
  <protectedRanges>
    <protectedRange sqref="A8" name="Диапазон1"/>
  </protectedRanges>
  <mergeCells count="7">
    <mergeCell ref="M7:M8"/>
    <mergeCell ref="N7:N8"/>
    <mergeCell ref="O7:O8"/>
    <mergeCell ref="G7:G8"/>
    <mergeCell ref="H7:H8"/>
    <mergeCell ref="I7:I8"/>
    <mergeCell ref="J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ЗЛМЗ</vt:lpstr>
      <vt:lpstr>Калькуляція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Гринь Вадим Володимирович (Vadym Hryn)</dc:creator>
  <cp:lastModifiedBy>Коваленко Антон Володимирович (Anton Kovalenko)</cp:lastModifiedBy>
  <cp:lastPrinted>2026-03-05T12:51:16Z</cp:lastPrinted>
  <dcterms:created xsi:type="dcterms:W3CDTF">2026-03-05T12:10:58Z</dcterms:created>
  <dcterms:modified xsi:type="dcterms:W3CDTF">2026-05-15T14:11:01Z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2026-03-05T12:51:39Z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1e94aeb8-12a0-4b21-912c-8f6f8d0ed5f2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